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suk\Documents\БЮДЖЕТ 2024-2026\снд на 2024-2026 1 чтение\ГОТОВОЕ 1 ЧТЕНИЕ БЮДЖЕТ 2024- 2026 ГОДЫ\"/>
    </mc:Choice>
  </mc:AlternateContent>
  <bookViews>
    <workbookView xWindow="0" yWindow="0" windowWidth="28770" windowHeight="11670"/>
  </bookViews>
  <sheets>
    <sheet name="Лист1" sheetId="1" r:id="rId1"/>
    <sheet name="Лист1 (2)" sheetId="2" r:id="rId2"/>
  </sheets>
  <definedNames>
    <definedName name="_xlnm.Print_Area" localSheetId="0">Лист1!$A$1:$F$49</definedName>
    <definedName name="_xlnm.Print_Area" localSheetId="1">'Лист1 (2)'!$A$1:$E$48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E39" i="1" l="1"/>
  <c r="E21" i="1" s="1"/>
  <c r="F39" i="1"/>
  <c r="F21" i="1" s="1"/>
  <c r="D39" i="1"/>
  <c r="D21" i="1" s="1"/>
  <c r="D19" i="2" l="1"/>
  <c r="D27" i="2" s="1"/>
  <c r="E19" i="2"/>
  <c r="E27" i="2" s="1"/>
  <c r="C19" i="2"/>
  <c r="C27" i="2" l="1"/>
  <c r="D14" i="1"/>
  <c r="E14" i="1"/>
  <c r="F14" i="1"/>
  <c r="D16" i="1"/>
  <c r="E16" i="1"/>
  <c r="F16" i="1"/>
  <c r="F7" i="1" l="1"/>
  <c r="E7" i="1"/>
  <c r="D7" i="1"/>
  <c r="C7" i="2" l="1"/>
  <c r="D18" i="1"/>
  <c r="D27" i="1" s="1"/>
  <c r="D7" i="2"/>
  <c r="E18" i="1"/>
  <c r="E27" i="1" s="1"/>
  <c r="E7" i="2"/>
  <c r="F18" i="1"/>
  <c r="F27" i="1" s="1"/>
  <c r="C24" i="2"/>
  <c r="C25" i="2" s="1"/>
  <c r="C26" i="2" s="1"/>
  <c r="D24" i="2"/>
  <c r="D25" i="2" s="1"/>
  <c r="D26" i="2" s="1"/>
  <c r="E24" i="2"/>
  <c r="E25" i="2" s="1"/>
  <c r="E26" i="2" s="1"/>
  <c r="E18" i="2" l="1"/>
  <c r="D18" i="2"/>
  <c r="C18" i="2"/>
  <c r="C28" i="2" s="1"/>
  <c r="D29" i="1"/>
  <c r="D30" i="1" s="1"/>
  <c r="D31" i="1" s="1"/>
  <c r="E29" i="1"/>
  <c r="E30" i="1" s="1"/>
  <c r="E31" i="1" s="1"/>
  <c r="F29" i="1"/>
  <c r="F30" i="1" s="1"/>
  <c r="F31" i="1" s="1"/>
  <c r="E21" i="2" l="1"/>
  <c r="E22" i="2"/>
  <c r="D21" i="2"/>
  <c r="D22" i="2"/>
  <c r="E28" i="2"/>
  <c r="C22" i="2"/>
  <c r="C21" i="2"/>
  <c r="D28" i="2"/>
  <c r="F33" i="1"/>
  <c r="E33" i="1"/>
  <c r="D33" i="1"/>
</calcChain>
</file>

<file path=xl/sharedStrings.xml><?xml version="1.0" encoding="utf-8"?>
<sst xmlns="http://schemas.openxmlformats.org/spreadsheetml/2006/main" count="129" uniqueCount="81">
  <si>
    <t xml:space="preserve">Наименование источников доходов городского  бюджета, формирующих ассигнования  муниципального дорожного фонда </t>
  </si>
  <si>
    <t>Поступления в виде межбюджетных трансфертов, поступающих из других бюджетов  бюджетной системы Российской Федерации в целях софинансирования  расходов  на  осуществление  дорожной  деятельности</t>
  </si>
  <si>
    <t>ИТОГО:</t>
  </si>
  <si>
    <t>Код вида дохода</t>
  </si>
  <si>
    <t>Акцизы по подакцизным товарам (продукции), производимым на территории Российской Федерации</t>
  </si>
  <si>
    <t>1.1.</t>
  </si>
  <si>
    <t>1.2.</t>
  </si>
  <si>
    <t>1.3.</t>
  </si>
  <si>
    <t>1.4.</t>
  </si>
  <si>
    <t>000 1 03 02000 01 0000 110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</si>
  <si>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</si>
  <si>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000 1 00 00000 00 0000 000</t>
  </si>
  <si>
    <t>000 2 07 04010 04 0000 180</t>
  </si>
  <si>
    <t>000 2 02 00000 00 0000 000</t>
  </si>
  <si>
    <t>Государственная пошлина</t>
  </si>
  <si>
    <t>000 1 08 00000 00 0000 000</t>
  </si>
  <si>
    <t>2.1.</t>
  </si>
  <si>
    <t>ШТРАФЫ, САНКЦИИ, ВОЗМЕЩЕНИЕ УЩЕРБА</t>
  </si>
  <si>
    <t>000 1 16 00000 00 0000 000</t>
  </si>
  <si>
    <t>3.1.</t>
  </si>
  <si>
    <t>налоговые и неналоговые - всего</t>
  </si>
  <si>
    <t>источники доро фонда обяз</t>
  </si>
  <si>
    <t>остатки несвязанные</t>
  </si>
  <si>
    <t>Резерв</t>
  </si>
  <si>
    <t>рублей</t>
  </si>
  <si>
    <t>2021 год</t>
  </si>
  <si>
    <t>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</si>
  <si>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</si>
  <si>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</si>
  <si>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</si>
  <si>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</si>
  <si>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</si>
  <si>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</si>
  <si>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</si>
  <si>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</si>
  <si>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платежа(перерасчёты, недоимка и задолженность по соотвествующему платежу, в том числе отменённому)</t>
  </si>
  <si>
    <t>1 08 07173 01 1000 110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</si>
  <si>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</si>
  <si>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</si>
  <si>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51.1.00.00000</t>
  </si>
  <si>
    <t>51.1.01.00000</t>
  </si>
  <si>
    <t>Основное мероприятие " Обеспечение транспортной доступности территории городского округа"</t>
  </si>
  <si>
    <t>51.1.01.04140</t>
  </si>
  <si>
    <t>Ремонт и содержание автомобильных дорог местного значения и сооружений на них</t>
  </si>
  <si>
    <t>51.1.01.04150</t>
  </si>
  <si>
    <t>Мероприятия по обеспечению безопасности дорожного движения</t>
  </si>
  <si>
    <t>51.1.01.04240</t>
  </si>
  <si>
    <t>Осуществление экспертизы и технического надзора за ремонтом улично-дорожной сети</t>
  </si>
  <si>
    <t>51.1.01.04320</t>
  </si>
  <si>
    <t>Приведение в нормативное транспортно-эксплуатационное состояние улично-дорожной сети г. Свободного</t>
  </si>
  <si>
    <t>51.1.01.04340</t>
  </si>
  <si>
    <t>Восстановление уличного освещения на территории города Свободного</t>
  </si>
  <si>
    <t>51.1.01.04380</t>
  </si>
  <si>
    <t>Изготовление проектно-сметной документации по ремонту автомобильных дорог общего пользования местного значения города Свободного</t>
  </si>
  <si>
    <t>51.1.01.04420</t>
  </si>
  <si>
    <t>Разработка проектно-сметной документации на реконструкцию автодорожных мостов г. Свободного</t>
  </si>
  <si>
    <t>51.1.01.04700</t>
  </si>
  <si>
    <t>Капитальный ремонт автомобильных дорог общего пользования местного значения города Свободного</t>
  </si>
  <si>
    <t>51.1.01.S0180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</si>
  <si>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</si>
  <si>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</si>
  <si>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</si>
  <si>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</si>
  <si>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 (экспертное сопровождение, авторский надзор, строительный надзор)</t>
  </si>
  <si>
    <t>Финансовое обеспечение дорожной деятельности</t>
  </si>
  <si>
    <t>Расходы дорожного фонда - всего</t>
  </si>
  <si>
    <t>Наименование показателя</t>
  </si>
  <si>
    <t>Целевая статья</t>
  </si>
  <si>
    <t>Прогнозируемый объем доходов  в разрезе источников  формирования  муниципального дорожного фонда  на 2021 год и плановый период 2022  и 2023 годов</t>
  </si>
  <si>
    <t>2023 год</t>
  </si>
  <si>
    <t>№ п/п</t>
  </si>
  <si>
    <r>
      <t xml:space="preserve">Финансовое обеспечение дорожной деятельности </t>
    </r>
    <r>
      <rPr>
        <b/>
        <sz val="11"/>
        <rFont val="Times New Roman"/>
        <family val="1"/>
        <charset val="204"/>
      </rPr>
      <t>в части софинансирования за счет средств местного бюджета</t>
    </r>
  </si>
  <si>
    <t>1 16 11064 01 0000 140</t>
  </si>
  <si>
    <t>Собственные (налоговые и неналоговые) доходы  городского бюджета не более 50 процентов, за исключением  предусмотренных в пунктах 1-3</t>
  </si>
  <si>
    <t>Прогнозируемый объем расходов дорожного фонда  в разрезе источников  формирования  муниципального дорожного фонда  на 2021 год и плановый период 2022  и 2023 годов</t>
  </si>
  <si>
    <t>2024 год</t>
  </si>
  <si>
    <t>2025 год</t>
  </si>
  <si>
    <t>Собственные (налоговые и неналоговые) доходы  городского бюджета не более 50 процентов, за исключением  предусмотренных в пунктах 1-2</t>
  </si>
  <si>
    <t>Прогнозируемый объем доходов  в разрезе источников  формирования  муниципального дорожного фонда  на 2024 год и плановый период 2025  и 2026 годов</t>
  </si>
  <si>
    <t>Расходы итого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</si>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</sst>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5">
    <xf numFmtId="0" fontId="0" fillId="0" borderId="0"/>
    <xf numFmtId="0" fontId="9" fillId="0" borderId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6" borderId="3" applyNumberFormat="0" applyAlignment="0" applyProtection="0"/>
    <xf numFmtId="0" fontId="13" fillId="13" borderId="4" applyNumberFormat="0" applyAlignment="0" applyProtection="0"/>
    <xf numFmtId="0" fontId="14" fillId="13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4" borderId="9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10" fillId="9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2" fillId="0" borderId="0"/>
    <xf numFmtId="0" fontId="35" fillId="0" borderId="0"/>
  </cellStyleXfs>
  <cellXfs count="131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4" fontId="6" fillId="0" borderId="0" xfId="0" applyNumberFormat="1" applyFont="1"/>
    <xf numFmtId="4" fontId="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0" fillId="2" borderId="0" xfId="0" applyFill="1"/>
    <xf numFmtId="0" fontId="28" fillId="2" borderId="1" xfId="1" applyFont="1" applyFill="1" applyBorder="1" applyAlignment="1">
      <alignment horizontal="justify" vertical="top" wrapText="1"/>
    </xf>
    <xf numFmtId="0" fontId="27" fillId="2" borderId="1" xfId="1" applyFont="1" applyFill="1" applyBorder="1" applyAlignment="1">
      <alignment horizontal="center" vertical="center" wrapText="1"/>
    </xf>
    <xf numFmtId="0" fontId="30" fillId="0" borderId="0" xfId="0" applyFont="1"/>
    <xf numFmtId="0" fontId="0" fillId="0" borderId="1" xfId="0" applyBorder="1"/>
    <xf numFmtId="0" fontId="30" fillId="0" borderId="1" xfId="0" applyFont="1" applyBorder="1"/>
    <xf numFmtId="0" fontId="7" fillId="0" borderId="0" xfId="0" applyFont="1" applyBorder="1"/>
    <xf numFmtId="4" fontId="1" fillId="2" borderId="0" xfId="0" applyNumberFormat="1" applyFont="1" applyFill="1" applyBorder="1" applyAlignment="1">
      <alignment horizontal="right" vertical="center"/>
    </xf>
    <xf numFmtId="0" fontId="0" fillId="25" borderId="1" xfId="0" applyFill="1" applyBorder="1"/>
    <xf numFmtId="4" fontId="1" fillId="25" borderId="1" xfId="0" applyNumberFormat="1" applyFont="1" applyFill="1" applyBorder="1" applyAlignment="1">
      <alignment horizontal="center" vertical="center"/>
    </xf>
    <xf numFmtId="0" fontId="0" fillId="25" borderId="0" xfId="0" applyFill="1"/>
    <xf numFmtId="4" fontId="6" fillId="25" borderId="1" xfId="0" applyNumberFormat="1" applyFont="1" applyFill="1" applyBorder="1"/>
    <xf numFmtId="9" fontId="0" fillId="25" borderId="1" xfId="0" applyNumberFormat="1" applyFill="1" applyBorder="1" applyAlignment="1">
      <alignment horizontal="left"/>
    </xf>
    <xf numFmtId="49" fontId="31" fillId="2" borderId="1" xfId="0" applyNumberFormat="1" applyFont="1" applyFill="1" applyBorder="1" applyAlignment="1" applyProtection="1">
      <alignment horizontal="left" vertical="center" wrapText="1"/>
    </xf>
    <xf numFmtId="49" fontId="31" fillId="0" borderId="1" xfId="0" applyNumberFormat="1" applyFont="1" applyBorder="1" applyAlignment="1" applyProtection="1">
      <alignment horizontal="center" vertical="center" wrapText="1"/>
    </xf>
    <xf numFmtId="49" fontId="31" fillId="2" borderId="1" xfId="0" applyNumberFormat="1" applyFont="1" applyFill="1" applyBorder="1" applyAlignment="1" applyProtection="1">
      <alignment horizontal="center" vertical="center" wrapText="1"/>
    </xf>
    <xf numFmtId="164" fontId="31" fillId="2" borderId="1" xfId="0" applyNumberFormat="1" applyFont="1" applyFill="1" applyBorder="1" applyAlignment="1" applyProtection="1">
      <alignment horizontal="left" vertical="center" wrapText="1"/>
    </xf>
    <xf numFmtId="0" fontId="8" fillId="26" borderId="0" xfId="0" applyFont="1" applyFill="1"/>
    <xf numFmtId="49" fontId="28" fillId="26" borderId="1" xfId="0" applyNumberFormat="1" applyFont="1" applyFill="1" applyBorder="1" applyAlignment="1" applyProtection="1">
      <alignment horizontal="left" vertical="center" wrapText="1"/>
    </xf>
    <xf numFmtId="0" fontId="2" fillId="26" borderId="1" xfId="0" applyFont="1" applyFill="1" applyBorder="1" applyAlignment="1">
      <alignment horizontal="justify" vertical="center"/>
    </xf>
    <xf numFmtId="49" fontId="33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/>
    <xf numFmtId="4" fontId="31" fillId="2" borderId="1" xfId="0" applyNumberFormat="1" applyFont="1" applyFill="1" applyBorder="1" applyAlignment="1" applyProtection="1">
      <alignment horizontal="right" vertical="center" wrapText="1"/>
    </xf>
    <xf numFmtId="4" fontId="33" fillId="2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/>
    </xf>
    <xf numFmtId="0" fontId="0" fillId="25" borderId="0" xfId="0" applyFill="1" applyAlignment="1">
      <alignment horizontal="center"/>
    </xf>
    <xf numFmtId="49" fontId="33" fillId="2" borderId="15" xfId="0" applyNumberFormat="1" applyFont="1" applyFill="1" applyBorder="1" applyAlignment="1" applyProtection="1">
      <alignment horizontal="center" vertical="center" wrapText="1"/>
    </xf>
    <xf numFmtId="4" fontId="33" fillId="2" borderId="16" xfId="0" applyNumberFormat="1" applyFont="1" applyFill="1" applyBorder="1" applyAlignment="1" applyProtection="1">
      <alignment horizontal="right" vertical="center" wrapText="1"/>
    </xf>
    <xf numFmtId="49" fontId="31" fillId="2" borderId="15" xfId="0" applyNumberFormat="1" applyFont="1" applyFill="1" applyBorder="1" applyAlignment="1" applyProtection="1">
      <alignment horizontal="center" vertical="center" wrapText="1"/>
    </xf>
    <xf numFmtId="4" fontId="31" fillId="2" borderId="16" xfId="0" applyNumberFormat="1" applyFont="1" applyFill="1" applyBorder="1" applyAlignment="1" applyProtection="1">
      <alignment horizontal="right" vertical="center" wrapText="1"/>
    </xf>
    <xf numFmtId="49" fontId="31" fillId="2" borderId="17" xfId="0" applyNumberFormat="1" applyFont="1" applyFill="1" applyBorder="1" applyAlignment="1" applyProtection="1">
      <alignment horizontal="center" vertical="center" wrapText="1"/>
    </xf>
    <xf numFmtId="49" fontId="31" fillId="2" borderId="18" xfId="0" applyNumberFormat="1" applyFont="1" applyFill="1" applyBorder="1" applyAlignment="1" applyProtection="1">
      <alignment horizontal="left" vertical="center" wrapText="1"/>
    </xf>
    <xf numFmtId="4" fontId="31" fillId="2" borderId="18" xfId="0" applyNumberFormat="1" applyFont="1" applyFill="1" applyBorder="1" applyAlignment="1" applyProtection="1">
      <alignment horizontal="right" vertical="center" wrapText="1"/>
    </xf>
    <xf numFmtId="4" fontId="31" fillId="2" borderId="19" xfId="0" applyNumberFormat="1" applyFont="1" applyFill="1" applyBorder="1" applyAlignment="1" applyProtection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49" fontId="31" fillId="2" borderId="21" xfId="0" applyNumberFormat="1" applyFont="1" applyFill="1" applyBorder="1" applyAlignment="1" applyProtection="1">
      <alignment horizontal="center" vertical="center" wrapText="1"/>
    </xf>
    <xf numFmtId="4" fontId="31" fillId="2" borderId="21" xfId="0" applyNumberFormat="1" applyFont="1" applyFill="1" applyBorder="1" applyAlignment="1" applyProtection="1">
      <alignment horizontal="center" vertical="center" wrapText="1"/>
    </xf>
    <xf numFmtId="4" fontId="31" fillId="2" borderId="22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33" fillId="2" borderId="2" xfId="0" applyNumberFormat="1" applyFont="1" applyFill="1" applyBorder="1" applyAlignment="1" applyProtection="1">
      <alignment horizontal="left" vertical="center" wrapText="1"/>
    </xf>
    <xf numFmtId="4" fontId="33" fillId="2" borderId="2" xfId="0" applyNumberFormat="1" applyFont="1" applyFill="1" applyBorder="1" applyAlignment="1" applyProtection="1">
      <alignment horizontal="right" vertical="center" wrapText="1"/>
    </xf>
    <xf numFmtId="4" fontId="33" fillId="2" borderId="24" xfId="0" applyNumberFormat="1" applyFont="1" applyFill="1" applyBorder="1" applyAlignment="1" applyProtection="1">
      <alignment horizontal="right" vertical="center" wrapText="1"/>
    </xf>
    <xf numFmtId="0" fontId="4" fillId="0" borderId="25" xfId="0" applyFont="1" applyBorder="1" applyAlignment="1">
      <alignment horizontal="center" vertical="center" wrapText="1"/>
    </xf>
    <xf numFmtId="49" fontId="34" fillId="26" borderId="26" xfId="0" applyNumberFormat="1" applyFont="1" applyFill="1" applyBorder="1" applyAlignment="1" applyProtection="1">
      <alignment horizontal="left" vertical="center" wrapText="1"/>
    </xf>
    <xf numFmtId="4" fontId="28" fillId="26" borderId="26" xfId="0" applyNumberFormat="1" applyFont="1" applyFill="1" applyBorder="1" applyAlignment="1" applyProtection="1">
      <alignment horizontal="right" vertical="center" wrapText="1"/>
    </xf>
    <xf numFmtId="4" fontId="28" fillId="26" borderId="27" xfId="0" applyNumberFormat="1" applyFont="1" applyFill="1" applyBorder="1" applyAlignment="1" applyProtection="1">
      <alignment horizontal="right" vertical="center" wrapText="1"/>
    </xf>
    <xf numFmtId="4" fontId="8" fillId="2" borderId="0" xfId="0" applyNumberFormat="1" applyFont="1" applyFill="1"/>
    <xf numFmtId="0" fontId="4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/>
    </xf>
    <xf numFmtId="0" fontId="2" fillId="26" borderId="17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justify" vertical="center"/>
    </xf>
    <xf numFmtId="0" fontId="29" fillId="26" borderId="18" xfId="0" applyFont="1" applyFill="1" applyBorder="1" applyAlignment="1">
      <alignment horizontal="center" vertical="center"/>
    </xf>
    <xf numFmtId="4" fontId="28" fillId="26" borderId="18" xfId="0" applyNumberFormat="1" applyFont="1" applyFill="1" applyBorder="1" applyAlignment="1" applyProtection="1">
      <alignment horizontal="right" vertical="center" wrapText="1"/>
    </xf>
    <xf numFmtId="4" fontId="28" fillId="26" borderId="19" xfId="0" applyNumberFormat="1" applyFont="1" applyFill="1" applyBorder="1" applyAlignment="1" applyProtection="1">
      <alignment horizontal="right" vertical="center" wrapText="1"/>
    </xf>
    <xf numFmtId="165" fontId="31" fillId="0" borderId="1" xfId="0" applyNumberFormat="1" applyFont="1" applyFill="1" applyBorder="1" applyAlignment="1" applyProtection="1">
      <alignment horizontal="center" vertical="center" wrapText="1"/>
    </xf>
    <xf numFmtId="165" fontId="31" fillId="0" borderId="1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left" vertical="center" wrapText="1"/>
    </xf>
    <xf numFmtId="49" fontId="28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justify" vertical="center"/>
    </xf>
    <xf numFmtId="4" fontId="8" fillId="0" borderId="0" xfId="0" applyNumberFormat="1" applyFont="1" applyFill="1"/>
    <xf numFmtId="0" fontId="28" fillId="0" borderId="1" xfId="1" applyFont="1" applyFill="1" applyBorder="1" applyAlignment="1">
      <alignment horizontal="justify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justify" vertical="center"/>
    </xf>
    <xf numFmtId="165" fontId="28" fillId="0" borderId="18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26" borderId="16" xfId="0" applyNumberFormat="1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4" fontId="2" fillId="26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2" fillId="26" borderId="28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justify" vertical="center"/>
    </xf>
    <xf numFmtId="0" fontId="29" fillId="2" borderId="0" xfId="0" applyFont="1" applyFill="1" applyBorder="1" applyAlignment="1">
      <alignment horizontal="center" vertical="center"/>
    </xf>
    <xf numFmtId="4" fontId="28" fillId="2" borderId="0" xfId="0" applyNumberFormat="1" applyFont="1" applyFill="1" applyBorder="1" applyAlignment="1" applyProtection="1">
      <alignment horizontal="right" vertical="center" wrapText="1"/>
    </xf>
    <xf numFmtId="4" fontId="6" fillId="28" borderId="0" xfId="0" applyNumberFormat="1" applyFont="1" applyFill="1"/>
    <xf numFmtId="4" fontId="1" fillId="27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" fontId="31" fillId="2" borderId="1" xfId="0" applyNumberFormat="1" applyFont="1" applyFill="1" applyBorder="1" applyAlignment="1" applyProtection="1">
      <alignment horizontal="center" vertical="center" wrapText="1"/>
    </xf>
    <xf numFmtId="49" fontId="34" fillId="26" borderId="1" xfId="0" applyNumberFormat="1" applyFont="1" applyFill="1" applyBorder="1" applyAlignment="1" applyProtection="1">
      <alignment horizontal="left" vertical="center" wrapText="1"/>
    </xf>
    <xf numFmtId="49" fontId="28" fillId="26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4" fontId="2" fillId="26" borderId="16" xfId="0" applyNumberFormat="1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2" fillId="26" borderId="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6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justify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4" fontId="36" fillId="0" borderId="1" xfId="64" applyNumberFormat="1" applyFont="1" applyFill="1" applyBorder="1" applyAlignment="1">
      <alignment horizontal="right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9" fillId="2" borderId="1" xfId="0" applyFont="1" applyFill="1" applyBorder="1" applyAlignment="1">
      <alignment horizontal="center" vertical="center"/>
    </xf>
    <xf numFmtId="4" fontId="28" fillId="2" borderId="16" xfId="0" applyNumberFormat="1" applyFont="1" applyFill="1" applyBorder="1" applyAlignment="1">
      <alignment horizontal="center" vertical="center"/>
    </xf>
    <xf numFmtId="4" fontId="37" fillId="2" borderId="1" xfId="0" applyNumberFormat="1" applyFont="1" applyFill="1" applyBorder="1" applyAlignment="1" applyProtection="1">
      <alignment horizontal="right" vertical="center" wrapText="1"/>
    </xf>
    <xf numFmtId="4" fontId="37" fillId="2" borderId="16" xfId="0" applyNumberFormat="1" applyFont="1" applyFill="1" applyBorder="1" applyAlignment="1" applyProtection="1">
      <alignment horizontal="right" vertical="center" wrapText="1"/>
    </xf>
    <xf numFmtId="4" fontId="37" fillId="0" borderId="1" xfId="0" applyNumberFormat="1" applyFont="1" applyFill="1" applyBorder="1" applyAlignment="1" applyProtection="1">
      <alignment horizontal="center" vertical="center" wrapText="1"/>
    </xf>
    <xf numFmtId="4" fontId="37" fillId="0" borderId="16" xfId="0" applyNumberFormat="1" applyFont="1" applyFill="1" applyBorder="1" applyAlignment="1" applyProtection="1">
      <alignment horizontal="center" vertical="center" wrapText="1"/>
    </xf>
  </cellXfs>
  <cellStyles count="6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2" xfId="43"/>
    <cellStyle name="Обычный 3" xfId="1"/>
    <cellStyle name="Обычный 4" xfId="63"/>
    <cellStyle name="Обычный 5" xfId="64"/>
    <cellStyle name="Обычный 7" xfId="44"/>
    <cellStyle name="Обычный 9" xfId="45"/>
    <cellStyle name="Плохой 2" xfId="46"/>
    <cellStyle name="Пояснение 2" xfId="47"/>
    <cellStyle name="Примечание 10" xfId="49"/>
    <cellStyle name="Примечание 11" xfId="50"/>
    <cellStyle name="Примечание 12" xfId="51"/>
    <cellStyle name="Примечание 13" xfId="48"/>
    <cellStyle name="Примечание 2" xfId="52"/>
    <cellStyle name="Примечание 3" xfId="53"/>
    <cellStyle name="Примечание 4" xfId="54"/>
    <cellStyle name="Примечание 5" xfId="55"/>
    <cellStyle name="Примечание 6" xfId="56"/>
    <cellStyle name="Примечание 7" xfId="57"/>
    <cellStyle name="Примечание 8" xfId="58"/>
    <cellStyle name="Примечание 9" xfId="59"/>
    <cellStyle name="Связанная ячейка 2" xfId="60"/>
    <cellStyle name="Текст предупреждения 2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zoomScaleNormal="100" workbookViewId="0">
      <selection activeCell="C20" sqref="C20"/>
    </sheetView>
  </sheetViews>
  <sheetFormatPr defaultRowHeight="18.75" x14ac:dyDescent="0.3"/>
  <cols>
    <col min="1" max="1" width="7.140625" style="32" customWidth="1"/>
    <col min="2" max="2" width="71.28515625" customWidth="1"/>
    <col min="3" max="3" width="25.28515625" customWidth="1"/>
    <col min="4" max="6" width="18.28515625" style="4" customWidth="1"/>
    <col min="7" max="7" width="14.5703125" customWidth="1"/>
  </cols>
  <sheetData>
    <row r="1" spans="1:6" ht="46.5" customHeight="1" x14ac:dyDescent="0.25">
      <c r="A1" s="106" t="s">
        <v>78</v>
      </c>
      <c r="B1" s="106"/>
      <c r="C1" s="106"/>
      <c r="D1" s="106"/>
      <c r="E1" s="106"/>
      <c r="F1" s="106"/>
    </row>
    <row r="2" spans="1:6" ht="19.5" thickBot="1" x14ac:dyDescent="0.35">
      <c r="A2" s="1"/>
      <c r="E2" s="14"/>
      <c r="F2" s="15" t="s">
        <v>24</v>
      </c>
    </row>
    <row r="3" spans="1:6" ht="15" customHeight="1" x14ac:dyDescent="0.25">
      <c r="A3" s="113" t="s">
        <v>70</v>
      </c>
      <c r="B3" s="108" t="s">
        <v>0</v>
      </c>
      <c r="C3" s="108" t="s">
        <v>3</v>
      </c>
      <c r="D3" s="110" t="s">
        <v>75</v>
      </c>
      <c r="E3" s="110" t="s">
        <v>76</v>
      </c>
      <c r="F3" s="116" t="s">
        <v>80</v>
      </c>
    </row>
    <row r="4" spans="1:6" ht="18.75" customHeight="1" x14ac:dyDescent="0.25">
      <c r="A4" s="114"/>
      <c r="B4" s="109"/>
      <c r="C4" s="109"/>
      <c r="D4" s="111"/>
      <c r="E4" s="111"/>
      <c r="F4" s="117"/>
    </row>
    <row r="5" spans="1:6" ht="31.5" customHeight="1" x14ac:dyDescent="0.25">
      <c r="A5" s="114"/>
      <c r="B5" s="109"/>
      <c r="C5" s="109"/>
      <c r="D5" s="111"/>
      <c r="E5" s="111"/>
      <c r="F5" s="117"/>
    </row>
    <row r="6" spans="1:6" x14ac:dyDescent="0.25">
      <c r="A6" s="56">
        <v>1</v>
      </c>
      <c r="B6" s="2">
        <v>2</v>
      </c>
      <c r="C6" s="2">
        <v>3</v>
      </c>
      <c r="D6" s="87">
        <v>4</v>
      </c>
      <c r="E6" s="87">
        <v>5</v>
      </c>
      <c r="F6" s="89">
        <v>6</v>
      </c>
    </row>
    <row r="7" spans="1:6" s="25" customFormat="1" ht="30" customHeight="1" x14ac:dyDescent="0.25">
      <c r="A7" s="112">
        <v>1</v>
      </c>
      <c r="B7" s="115" t="s">
        <v>4</v>
      </c>
      <c r="C7" s="105" t="s">
        <v>9</v>
      </c>
      <c r="D7" s="107">
        <f>SUM(D10:D13)</f>
        <v>13507500</v>
      </c>
      <c r="E7" s="107">
        <f>SUM(E10:E13)</f>
        <v>14481700</v>
      </c>
      <c r="F7" s="104">
        <f>SUM(F10:F13)</f>
        <v>15323400</v>
      </c>
    </row>
    <row r="8" spans="1:6" s="7" customFormat="1" ht="30" hidden="1" customHeight="1" x14ac:dyDescent="0.25">
      <c r="A8" s="112"/>
      <c r="B8" s="115"/>
      <c r="C8" s="105"/>
      <c r="D8" s="107"/>
      <c r="E8" s="107"/>
      <c r="F8" s="104"/>
    </row>
    <row r="9" spans="1:6" s="7" customFormat="1" ht="30" hidden="1" customHeight="1" x14ac:dyDescent="0.25">
      <c r="A9" s="112"/>
      <c r="B9" s="115"/>
      <c r="C9" s="105"/>
      <c r="D9" s="107"/>
      <c r="E9" s="107"/>
      <c r="F9" s="104"/>
    </row>
    <row r="10" spans="1:6" s="7" customFormat="1" ht="90" x14ac:dyDescent="0.25">
      <c r="A10" s="58" t="s">
        <v>5</v>
      </c>
      <c r="B10" s="21" t="s">
        <v>27</v>
      </c>
      <c r="C10" s="22" t="s">
        <v>28</v>
      </c>
      <c r="D10" s="127">
        <v>7044700</v>
      </c>
      <c r="E10" s="127">
        <v>7534200</v>
      </c>
      <c r="F10" s="128">
        <v>7981900</v>
      </c>
    </row>
    <row r="11" spans="1:6" s="7" customFormat="1" ht="105" x14ac:dyDescent="0.25">
      <c r="A11" s="58" t="s">
        <v>6</v>
      </c>
      <c r="B11" s="21" t="s">
        <v>29</v>
      </c>
      <c r="C11" s="22" t="s">
        <v>30</v>
      </c>
      <c r="D11" s="127">
        <v>33600</v>
      </c>
      <c r="E11" s="127">
        <v>39600</v>
      </c>
      <c r="F11" s="128">
        <v>42400</v>
      </c>
    </row>
    <row r="12" spans="1:6" s="7" customFormat="1" ht="90" x14ac:dyDescent="0.25">
      <c r="A12" s="58" t="s">
        <v>7</v>
      </c>
      <c r="B12" s="21" t="s">
        <v>31</v>
      </c>
      <c r="C12" s="22" t="s">
        <v>32</v>
      </c>
      <c r="D12" s="127">
        <v>7304600</v>
      </c>
      <c r="E12" s="127">
        <v>7844500</v>
      </c>
      <c r="F12" s="128">
        <v>8313200</v>
      </c>
    </row>
    <row r="13" spans="1:6" s="7" customFormat="1" ht="90" x14ac:dyDescent="0.25">
      <c r="A13" s="58" t="s">
        <v>8</v>
      </c>
      <c r="B13" s="21" t="s">
        <v>33</v>
      </c>
      <c r="C13" s="23" t="s">
        <v>34</v>
      </c>
      <c r="D13" s="127">
        <v>-875400</v>
      </c>
      <c r="E13" s="127">
        <v>-936600</v>
      </c>
      <c r="F13" s="128">
        <v>-1014100</v>
      </c>
    </row>
    <row r="14" spans="1:6" s="7" customFormat="1" ht="30" customHeight="1" x14ac:dyDescent="0.25">
      <c r="A14" s="88">
        <v>2</v>
      </c>
      <c r="B14" s="26" t="s">
        <v>14</v>
      </c>
      <c r="C14" s="85" t="s">
        <v>15</v>
      </c>
      <c r="D14" s="86">
        <f>E15</f>
        <v>22400</v>
      </c>
      <c r="E14" s="86">
        <f>F15</f>
        <v>22400</v>
      </c>
      <c r="F14" s="84">
        <f t="shared" ref="F14" si="0">F15</f>
        <v>22400</v>
      </c>
    </row>
    <row r="15" spans="1:6" s="8" customFormat="1" ht="96" customHeight="1" x14ac:dyDescent="0.25">
      <c r="A15" s="59" t="s">
        <v>16</v>
      </c>
      <c r="B15" s="24" t="s">
        <v>35</v>
      </c>
      <c r="C15" s="23" t="s">
        <v>36</v>
      </c>
      <c r="D15" s="127">
        <v>22400</v>
      </c>
      <c r="E15" s="127">
        <v>22400</v>
      </c>
      <c r="F15" s="128">
        <v>22400</v>
      </c>
    </row>
    <row r="16" spans="1:6" s="7" customFormat="1" ht="29.25" hidden="1" customHeight="1" x14ac:dyDescent="0.25">
      <c r="A16" s="88">
        <v>3</v>
      </c>
      <c r="B16" s="27" t="s">
        <v>17</v>
      </c>
      <c r="C16" s="85" t="s">
        <v>18</v>
      </c>
      <c r="D16" s="86">
        <f>SUM(D17:D17)</f>
        <v>0</v>
      </c>
      <c r="E16" s="86">
        <f>SUM(E17:E17)</f>
        <v>0</v>
      </c>
      <c r="F16" s="84">
        <f>SUM(F17:F17)</f>
        <v>0</v>
      </c>
    </row>
    <row r="17" spans="1:7" s="8" customFormat="1" ht="60" hidden="1" x14ac:dyDescent="0.25">
      <c r="A17" s="59" t="s">
        <v>19</v>
      </c>
      <c r="B17" s="21" t="s">
        <v>37</v>
      </c>
      <c r="C17" s="22" t="s">
        <v>72</v>
      </c>
      <c r="D17" s="129"/>
      <c r="E17" s="129"/>
      <c r="F17" s="130"/>
    </row>
    <row r="18" spans="1:7" s="7" customFormat="1" ht="47.25" x14ac:dyDescent="0.25">
      <c r="A18" s="58">
        <v>3</v>
      </c>
      <c r="B18" s="124" t="s">
        <v>77</v>
      </c>
      <c r="C18" s="125" t="s">
        <v>11</v>
      </c>
      <c r="D18" s="6">
        <f>D21-D7-D14-D16-D19-D20</f>
        <v>111524765.5</v>
      </c>
      <c r="E18" s="6">
        <f t="shared" ref="E18:F18" si="1">E21-E7-E14-E16-E19-E20</f>
        <v>43093891.49000001</v>
      </c>
      <c r="F18" s="60">
        <f t="shared" si="1"/>
        <v>42252191.49000001</v>
      </c>
      <c r="G18" s="54"/>
    </row>
    <row r="19" spans="1:7" s="7" customFormat="1" ht="63" x14ac:dyDescent="0.25">
      <c r="A19" s="58">
        <v>4</v>
      </c>
      <c r="B19" s="124" t="s">
        <v>1</v>
      </c>
      <c r="C19" s="125" t="s">
        <v>13</v>
      </c>
      <c r="D19" s="123">
        <v>24582000</v>
      </c>
      <c r="E19" s="123">
        <f>23155200+150000000</f>
        <v>173155200</v>
      </c>
      <c r="F19" s="126">
        <f>23155200+150000000</f>
        <v>173155200</v>
      </c>
    </row>
    <row r="20" spans="1:7" s="7" customFormat="1" ht="63" x14ac:dyDescent="0.25">
      <c r="A20" s="58">
        <v>5</v>
      </c>
      <c r="B20" s="9" t="s">
        <v>10</v>
      </c>
      <c r="C20" s="10" t="s">
        <v>12</v>
      </c>
      <c r="D20" s="6">
        <v>0</v>
      </c>
      <c r="E20" s="6">
        <v>0</v>
      </c>
      <c r="F20" s="60">
        <v>0</v>
      </c>
    </row>
    <row r="21" spans="1:7" s="7" customFormat="1" ht="16.5" thickBot="1" x14ac:dyDescent="0.3">
      <c r="A21" s="61"/>
      <c r="B21" s="62" t="s">
        <v>2</v>
      </c>
      <c r="C21" s="63"/>
      <c r="D21" s="64">
        <f>D38</f>
        <v>149636665.5</v>
      </c>
      <c r="E21" s="64">
        <f t="shared" ref="E21:F21" si="2">E38</f>
        <v>230753191.49000001</v>
      </c>
      <c r="F21" s="65">
        <f t="shared" si="2"/>
        <v>230753191.49000001</v>
      </c>
    </row>
    <row r="22" spans="1:7" s="7" customFormat="1" ht="15.75" x14ac:dyDescent="0.25">
      <c r="A22" s="91"/>
      <c r="B22" s="92"/>
      <c r="C22" s="93"/>
      <c r="D22" s="94"/>
      <c r="E22" s="94"/>
      <c r="F22" s="94"/>
    </row>
    <row r="23" spans="1:7" s="7" customFormat="1" ht="15.75" hidden="1" x14ac:dyDescent="0.25">
      <c r="A23" s="91"/>
      <c r="B23" s="92"/>
      <c r="C23" s="93"/>
      <c r="D23" s="94"/>
      <c r="E23" s="94"/>
      <c r="F23" s="94"/>
    </row>
    <row r="24" spans="1:7" s="7" customFormat="1" ht="15.75" hidden="1" x14ac:dyDescent="0.25">
      <c r="A24" s="91"/>
      <c r="B24" s="92"/>
      <c r="C24" s="93"/>
      <c r="D24" s="94"/>
      <c r="E24" s="94"/>
      <c r="F24" s="94"/>
    </row>
    <row r="25" spans="1:7" s="7" customFormat="1" ht="15.75" hidden="1" x14ac:dyDescent="0.25">
      <c r="A25" s="91"/>
      <c r="B25" s="92"/>
      <c r="C25" s="93"/>
      <c r="D25" s="94"/>
      <c r="E25" s="94"/>
      <c r="F25" s="94"/>
    </row>
    <row r="26" spans="1:7" s="7" customFormat="1" ht="15.75" hidden="1" x14ac:dyDescent="0.25">
      <c r="A26" s="91"/>
      <c r="B26" s="92"/>
      <c r="C26" s="93"/>
      <c r="D26" s="94"/>
      <c r="E26" s="94"/>
      <c r="F26" s="94"/>
    </row>
    <row r="27" spans="1:7" hidden="1" x14ac:dyDescent="0.25">
      <c r="A27" s="1"/>
      <c r="B27" s="90" t="s">
        <v>79</v>
      </c>
      <c r="C27" s="11"/>
      <c r="D27" s="95">
        <f>D7+D14+D16+D18+D19+D20</f>
        <v>149636665.5</v>
      </c>
      <c r="E27" s="95">
        <f t="shared" ref="E27:F27" si="3">E7+E14+E16+E18+E19+E20</f>
        <v>230753191.49000001</v>
      </c>
      <c r="F27" s="95">
        <f t="shared" si="3"/>
        <v>230753191.49000001</v>
      </c>
    </row>
    <row r="28" spans="1:7" ht="15.75" hidden="1" x14ac:dyDescent="0.25">
      <c r="B28" s="12" t="s">
        <v>20</v>
      </c>
      <c r="C28" s="13"/>
      <c r="D28" s="96"/>
      <c r="E28" s="96"/>
      <c r="F28" s="96"/>
    </row>
    <row r="29" spans="1:7" s="18" customFormat="1" ht="15.75" hidden="1" x14ac:dyDescent="0.25">
      <c r="A29" s="33"/>
      <c r="B29" s="16" t="s">
        <v>21</v>
      </c>
      <c r="C29" s="16"/>
      <c r="D29" s="17">
        <f>D7+D14+D16</f>
        <v>13529900</v>
      </c>
      <c r="E29" s="17">
        <f>E7+E14+E16</f>
        <v>14504100</v>
      </c>
      <c r="F29" s="17">
        <f>F7+F14+F16</f>
        <v>15345800</v>
      </c>
    </row>
    <row r="30" spans="1:7" s="18" customFormat="1" ht="15.75" hidden="1" x14ac:dyDescent="0.25">
      <c r="A30" s="33"/>
      <c r="B30" s="16" t="s">
        <v>22</v>
      </c>
      <c r="C30" s="16"/>
      <c r="D30" s="19">
        <f>D28-D29</f>
        <v>-13529900</v>
      </c>
      <c r="E30" s="19">
        <f t="shared" ref="E30:F30" si="4">E28-E29</f>
        <v>-14504100</v>
      </c>
      <c r="F30" s="19">
        <f t="shared" si="4"/>
        <v>-15345800</v>
      </c>
    </row>
    <row r="31" spans="1:7" s="18" customFormat="1" ht="15.75" hidden="1" x14ac:dyDescent="0.25">
      <c r="A31" s="33"/>
      <c r="B31" s="20">
        <v>0.5</v>
      </c>
      <c r="C31" s="16"/>
      <c r="D31" s="19">
        <f>D30*0.5</f>
        <v>-6764950</v>
      </c>
      <c r="E31" s="19">
        <f t="shared" ref="E31:F31" si="5">E30*0.5</f>
        <v>-7252050</v>
      </c>
      <c r="F31" s="19">
        <f t="shared" si="5"/>
        <v>-7672900</v>
      </c>
    </row>
    <row r="32" spans="1:7" s="18" customFormat="1" ht="15.75" hidden="1" x14ac:dyDescent="0.25">
      <c r="A32" s="33"/>
      <c r="B32" s="20" t="s">
        <v>38</v>
      </c>
      <c r="C32" s="16"/>
      <c r="D32" s="19"/>
      <c r="E32" s="19"/>
      <c r="F32" s="19"/>
    </row>
    <row r="33" spans="1:6" s="18" customFormat="1" ht="15.75" hidden="1" x14ac:dyDescent="0.25">
      <c r="A33" s="33"/>
      <c r="B33" s="16" t="s">
        <v>23</v>
      </c>
      <c r="C33" s="16"/>
      <c r="D33" s="19">
        <f>D31-D18</f>
        <v>-118289715.5</v>
      </c>
      <c r="E33" s="19">
        <f t="shared" ref="E33:F33" si="6">E31-E18</f>
        <v>-50345941.49000001</v>
      </c>
      <c r="F33" s="19">
        <f t="shared" si="6"/>
        <v>-49925091.49000001</v>
      </c>
    </row>
    <row r="34" spans="1:6" ht="15.75" hidden="1" x14ac:dyDescent="0.25">
      <c r="D34" s="5"/>
      <c r="E34" s="5"/>
      <c r="F34" s="5"/>
    </row>
    <row r="35" spans="1:6" hidden="1" x14ac:dyDescent="0.3">
      <c r="A35" s="103" t="s">
        <v>74</v>
      </c>
      <c r="B35" s="103"/>
      <c r="C35" s="103"/>
      <c r="D35" s="103"/>
      <c r="E35" s="103"/>
      <c r="F35" s="103"/>
    </row>
    <row r="36" spans="1:6" ht="15.75" hidden="1" x14ac:dyDescent="0.25">
      <c r="D36" s="5"/>
      <c r="E36" s="5"/>
      <c r="F36" s="5"/>
    </row>
    <row r="37" spans="1:6" ht="15" hidden="1" x14ac:dyDescent="0.25">
      <c r="A37" s="2" t="s">
        <v>70</v>
      </c>
      <c r="B37" s="23" t="s">
        <v>66</v>
      </c>
      <c r="C37" s="23" t="s">
        <v>67</v>
      </c>
      <c r="D37" s="98" t="s">
        <v>69</v>
      </c>
      <c r="E37" s="98" t="s">
        <v>75</v>
      </c>
      <c r="F37" s="98" t="s">
        <v>76</v>
      </c>
    </row>
    <row r="38" spans="1:6" ht="19.5" hidden="1" x14ac:dyDescent="0.25">
      <c r="A38" s="83"/>
      <c r="B38" s="99" t="s">
        <v>65</v>
      </c>
      <c r="C38" s="100" t="s">
        <v>39</v>
      </c>
      <c r="D38" s="122">
        <v>149636665.5</v>
      </c>
      <c r="E38" s="122">
        <v>230753191.49000001</v>
      </c>
      <c r="F38" s="122">
        <v>230753191.49000001</v>
      </c>
    </row>
    <row r="39" spans="1:6" s="7" customFormat="1" ht="28.5" hidden="1" x14ac:dyDescent="0.25">
      <c r="A39" s="101"/>
      <c r="B39" s="28" t="s">
        <v>41</v>
      </c>
      <c r="C39" s="102" t="s">
        <v>40</v>
      </c>
      <c r="D39" s="31">
        <f>SUM(D40:D49)</f>
        <v>0</v>
      </c>
      <c r="E39" s="31">
        <f t="shared" ref="E39:F39" si="7">SUM(E40:E49)</f>
        <v>0</v>
      </c>
      <c r="F39" s="31">
        <f t="shared" si="7"/>
        <v>0</v>
      </c>
    </row>
    <row r="40" spans="1:6" s="8" customFormat="1" ht="30" hidden="1" x14ac:dyDescent="0.25">
      <c r="A40" s="23">
        <v>1</v>
      </c>
      <c r="B40" s="21" t="s">
        <v>43</v>
      </c>
      <c r="C40" s="23" t="s">
        <v>42</v>
      </c>
      <c r="D40" s="30"/>
      <c r="E40" s="30"/>
      <c r="F40" s="30"/>
    </row>
    <row r="41" spans="1:6" s="8" customFormat="1" ht="15" hidden="1" x14ac:dyDescent="0.25">
      <c r="A41" s="23">
        <v>2</v>
      </c>
      <c r="B41" s="21" t="s">
        <v>45</v>
      </c>
      <c r="C41" s="23" t="s">
        <v>44</v>
      </c>
      <c r="D41" s="30"/>
      <c r="E41" s="30"/>
      <c r="F41" s="30"/>
    </row>
    <row r="42" spans="1:6" s="8" customFormat="1" ht="30" hidden="1" x14ac:dyDescent="0.25">
      <c r="A42" s="23">
        <v>3</v>
      </c>
      <c r="B42" s="21" t="s">
        <v>47</v>
      </c>
      <c r="C42" s="23" t="s">
        <v>46</v>
      </c>
      <c r="D42" s="30"/>
      <c r="E42" s="30"/>
      <c r="F42" s="30"/>
    </row>
    <row r="43" spans="1:6" s="8" customFormat="1" ht="30" hidden="1" x14ac:dyDescent="0.25">
      <c r="A43" s="23">
        <v>4</v>
      </c>
      <c r="B43" s="21" t="s">
        <v>49</v>
      </c>
      <c r="C43" s="23" t="s">
        <v>48</v>
      </c>
      <c r="D43" s="30"/>
      <c r="E43" s="30"/>
      <c r="F43" s="30"/>
    </row>
    <row r="44" spans="1:6" s="8" customFormat="1" ht="15" hidden="1" x14ac:dyDescent="0.25">
      <c r="A44" s="23">
        <v>5</v>
      </c>
      <c r="B44" s="21" t="s">
        <v>51</v>
      </c>
      <c r="C44" s="23" t="s">
        <v>50</v>
      </c>
      <c r="D44" s="30"/>
      <c r="E44" s="30"/>
      <c r="F44" s="30"/>
    </row>
    <row r="45" spans="1:6" s="97" customFormat="1" ht="30" hidden="1" x14ac:dyDescent="0.25">
      <c r="A45" s="23">
        <v>6</v>
      </c>
      <c r="B45" s="21" t="s">
        <v>53</v>
      </c>
      <c r="C45" s="23" t="s">
        <v>52</v>
      </c>
      <c r="D45" s="30"/>
      <c r="E45" s="30"/>
      <c r="F45" s="30"/>
    </row>
    <row r="46" spans="1:6" s="8" customFormat="1" ht="30" hidden="1" x14ac:dyDescent="0.25">
      <c r="A46" s="23">
        <v>7</v>
      </c>
      <c r="B46" s="21" t="s">
        <v>55</v>
      </c>
      <c r="C46" s="23" t="s">
        <v>54</v>
      </c>
      <c r="D46" s="30"/>
      <c r="E46" s="30"/>
      <c r="F46" s="30"/>
    </row>
    <row r="47" spans="1:6" s="8" customFormat="1" ht="30" hidden="1" x14ac:dyDescent="0.25">
      <c r="A47" s="23">
        <v>8</v>
      </c>
      <c r="B47" s="21" t="s">
        <v>57</v>
      </c>
      <c r="C47" s="23" t="s">
        <v>56</v>
      </c>
      <c r="D47" s="30"/>
      <c r="E47" s="30"/>
      <c r="F47" s="30"/>
    </row>
    <row r="48" spans="1:6" s="8" customFormat="1" ht="30" hidden="1" x14ac:dyDescent="0.25">
      <c r="A48" s="23">
        <v>9</v>
      </c>
      <c r="B48" s="21" t="s">
        <v>59</v>
      </c>
      <c r="C48" s="23" t="s">
        <v>58</v>
      </c>
      <c r="D48" s="30"/>
      <c r="E48" s="30"/>
      <c r="F48" s="30"/>
    </row>
    <row r="49" spans="1:8" s="8" customFormat="1" ht="30" hidden="1" x14ac:dyDescent="0.25">
      <c r="A49" s="23">
        <v>10</v>
      </c>
      <c r="B49" s="21" t="s">
        <v>61</v>
      </c>
      <c r="C49" s="23" t="s">
        <v>60</v>
      </c>
      <c r="D49" s="30"/>
      <c r="E49" s="30"/>
      <c r="F49" s="30"/>
    </row>
    <row r="50" spans="1:8" hidden="1" x14ac:dyDescent="0.3"/>
    <row r="51" spans="1:8" hidden="1" x14ac:dyDescent="0.3"/>
    <row r="52" spans="1:8" hidden="1" x14ac:dyDescent="0.3"/>
    <row r="53" spans="1:8" hidden="1" x14ac:dyDescent="0.3"/>
    <row r="54" spans="1:8" hidden="1" x14ac:dyDescent="0.3">
      <c r="F54" s="5"/>
      <c r="G54" s="5"/>
      <c r="H54" s="5"/>
    </row>
    <row r="55" spans="1:8" hidden="1" x14ac:dyDescent="0.3"/>
  </sheetData>
  <mergeCells count="14">
    <mergeCell ref="A35:F35"/>
    <mergeCell ref="F7:F9"/>
    <mergeCell ref="C7:C9"/>
    <mergeCell ref="A1:F1"/>
    <mergeCell ref="E7:E9"/>
    <mergeCell ref="C3:C5"/>
    <mergeCell ref="D3:D5"/>
    <mergeCell ref="E3:E5"/>
    <mergeCell ref="A7:A9"/>
    <mergeCell ref="A3:A5"/>
    <mergeCell ref="B3:B5"/>
    <mergeCell ref="B7:B9"/>
    <mergeCell ref="D7:D9"/>
    <mergeCell ref="F3:F5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" zoomScaleNormal="100" workbookViewId="0">
      <selection activeCell="H30" sqref="H30"/>
    </sheetView>
  </sheetViews>
  <sheetFormatPr defaultRowHeight="18.75" x14ac:dyDescent="0.3"/>
  <cols>
    <col min="1" max="1" width="7.140625" style="32" customWidth="1"/>
    <col min="2" max="2" width="71.28515625" customWidth="1"/>
    <col min="3" max="5" width="13.85546875" style="4" customWidth="1"/>
    <col min="6" max="6" width="14.5703125" customWidth="1"/>
  </cols>
  <sheetData>
    <row r="1" spans="1:5" ht="46.5" customHeight="1" x14ac:dyDescent="0.25">
      <c r="A1" s="106" t="s">
        <v>68</v>
      </c>
      <c r="B1" s="106"/>
      <c r="C1" s="106"/>
      <c r="D1" s="106"/>
      <c r="E1" s="106"/>
    </row>
    <row r="2" spans="1:5" ht="19.5" thickBot="1" x14ac:dyDescent="0.35">
      <c r="A2" s="1"/>
      <c r="D2" s="14"/>
      <c r="E2" s="15" t="s">
        <v>24</v>
      </c>
    </row>
    <row r="3" spans="1:5" ht="15" customHeight="1" x14ac:dyDescent="0.25">
      <c r="A3" s="113" t="s">
        <v>70</v>
      </c>
      <c r="B3" s="108" t="s">
        <v>0</v>
      </c>
      <c r="C3" s="110" t="s">
        <v>25</v>
      </c>
      <c r="D3" s="110" t="s">
        <v>26</v>
      </c>
      <c r="E3" s="116" t="s">
        <v>69</v>
      </c>
    </row>
    <row r="4" spans="1:5" ht="18.75" customHeight="1" x14ac:dyDescent="0.25">
      <c r="A4" s="114"/>
      <c r="B4" s="109"/>
      <c r="C4" s="111"/>
      <c r="D4" s="111"/>
      <c r="E4" s="117"/>
    </row>
    <row r="5" spans="1:5" ht="31.5" customHeight="1" x14ac:dyDescent="0.25">
      <c r="A5" s="114"/>
      <c r="B5" s="109"/>
      <c r="C5" s="111"/>
      <c r="D5" s="111"/>
      <c r="E5" s="117"/>
    </row>
    <row r="6" spans="1:5" x14ac:dyDescent="0.25">
      <c r="A6" s="56">
        <v>1</v>
      </c>
      <c r="B6" s="2">
        <v>2</v>
      </c>
      <c r="C6" s="55">
        <v>4</v>
      </c>
      <c r="D6" s="55">
        <v>5</v>
      </c>
      <c r="E6" s="57">
        <v>6</v>
      </c>
    </row>
    <row r="7" spans="1:5" s="68" customFormat="1" ht="27.75" customHeight="1" x14ac:dyDescent="0.25">
      <c r="A7" s="118">
        <v>1</v>
      </c>
      <c r="B7" s="119" t="s">
        <v>4</v>
      </c>
      <c r="C7" s="120">
        <f>Лист1!D7/1000</f>
        <v>13507.5</v>
      </c>
      <c r="D7" s="120">
        <f>Лист1!E7/1000</f>
        <v>14481.7</v>
      </c>
      <c r="E7" s="121">
        <f>Лист1!F7/1000</f>
        <v>15323.4</v>
      </c>
    </row>
    <row r="8" spans="1:5" s="68" customFormat="1" ht="30" hidden="1" customHeight="1" x14ac:dyDescent="0.25">
      <c r="A8" s="118"/>
      <c r="B8" s="119"/>
      <c r="C8" s="120"/>
      <c r="D8" s="120"/>
      <c r="E8" s="121"/>
    </row>
    <row r="9" spans="1:5" s="68" customFormat="1" ht="30" hidden="1" customHeight="1" x14ac:dyDescent="0.25">
      <c r="A9" s="118"/>
      <c r="B9" s="119"/>
      <c r="C9" s="120"/>
      <c r="D9" s="120"/>
      <c r="E9" s="121"/>
    </row>
    <row r="10" spans="1:5" s="68" customFormat="1" ht="0.75" hidden="1" customHeight="1" x14ac:dyDescent="0.25">
      <c r="A10" s="69" t="s">
        <v>5</v>
      </c>
      <c r="B10" s="70" t="s">
        <v>27</v>
      </c>
      <c r="C10" s="66">
        <v>4510740.92</v>
      </c>
      <c r="D10" s="66">
        <v>4877832.74</v>
      </c>
      <c r="E10" s="67">
        <v>4877832.74</v>
      </c>
    </row>
    <row r="11" spans="1:5" s="68" customFormat="1" ht="105" hidden="1" x14ac:dyDescent="0.25">
      <c r="A11" s="69" t="s">
        <v>6</v>
      </c>
      <c r="B11" s="70" t="s">
        <v>29</v>
      </c>
      <c r="C11" s="66">
        <v>22635.88</v>
      </c>
      <c r="D11" s="66">
        <v>24050.54</v>
      </c>
      <c r="E11" s="67">
        <v>24050.54</v>
      </c>
    </row>
    <row r="12" spans="1:5" s="68" customFormat="1" ht="90" hidden="1" x14ac:dyDescent="0.25">
      <c r="A12" s="69" t="s">
        <v>7</v>
      </c>
      <c r="B12" s="70" t="s">
        <v>31</v>
      </c>
      <c r="C12" s="66">
        <v>5875464.6100000003</v>
      </c>
      <c r="D12" s="66">
        <v>6314847.3300000001</v>
      </c>
      <c r="E12" s="67">
        <v>6314847.3300000001</v>
      </c>
    </row>
    <row r="13" spans="1:5" s="68" customFormat="1" ht="90" hidden="1" x14ac:dyDescent="0.25">
      <c r="A13" s="69" t="s">
        <v>8</v>
      </c>
      <c r="B13" s="70" t="s">
        <v>33</v>
      </c>
      <c r="C13" s="66">
        <v>-623799.68000000005</v>
      </c>
      <c r="D13" s="66">
        <v>-619111.68000000005</v>
      </c>
      <c r="E13" s="67">
        <v>-619111.68000000005</v>
      </c>
    </row>
    <row r="14" spans="1:5" s="68" customFormat="1" ht="30" customHeight="1" x14ac:dyDescent="0.25">
      <c r="A14" s="69">
        <v>2</v>
      </c>
      <c r="B14" s="71" t="s">
        <v>14</v>
      </c>
      <c r="C14" s="72">
        <v>25.6</v>
      </c>
      <c r="D14" s="72">
        <v>25.6</v>
      </c>
      <c r="E14" s="73">
        <v>25.6</v>
      </c>
    </row>
    <row r="15" spans="1:5" s="76" customFormat="1" ht="96" hidden="1" customHeight="1" x14ac:dyDescent="0.25">
      <c r="A15" s="74" t="s">
        <v>16</v>
      </c>
      <c r="B15" s="75" t="s">
        <v>35</v>
      </c>
      <c r="C15" s="66">
        <v>25600</v>
      </c>
      <c r="D15" s="66">
        <v>25600</v>
      </c>
      <c r="E15" s="67">
        <v>25600</v>
      </c>
    </row>
    <row r="16" spans="1:5" s="68" customFormat="1" ht="23.25" customHeight="1" x14ac:dyDescent="0.25">
      <c r="A16" s="69">
        <v>3</v>
      </c>
      <c r="B16" s="77" t="s">
        <v>17</v>
      </c>
      <c r="C16" s="72">
        <v>2</v>
      </c>
      <c r="D16" s="72">
        <v>2</v>
      </c>
      <c r="E16" s="73">
        <v>2</v>
      </c>
    </row>
    <row r="17" spans="1:6" s="76" customFormat="1" ht="1.5" hidden="1" customHeight="1" x14ac:dyDescent="0.25">
      <c r="A17" s="74" t="s">
        <v>19</v>
      </c>
      <c r="B17" s="70" t="s">
        <v>37</v>
      </c>
      <c r="C17" s="66">
        <v>2000</v>
      </c>
      <c r="D17" s="66">
        <v>2000</v>
      </c>
      <c r="E17" s="67">
        <v>2000</v>
      </c>
    </row>
    <row r="18" spans="1:6" s="68" customFormat="1" ht="47.25" x14ac:dyDescent="0.25">
      <c r="A18" s="69">
        <v>4</v>
      </c>
      <c r="B18" s="77" t="s">
        <v>73</v>
      </c>
      <c r="C18" s="72">
        <f>Лист1!D18/1000</f>
        <v>111524.76549999999</v>
      </c>
      <c r="D18" s="72">
        <f>Лист1!E18/1000</f>
        <v>43093.891490000009</v>
      </c>
      <c r="E18" s="72">
        <f>Лист1!F18/1000</f>
        <v>42252.191490000012</v>
      </c>
      <c r="F18" s="78"/>
    </row>
    <row r="19" spans="1:6" s="68" customFormat="1" ht="63" x14ac:dyDescent="0.25">
      <c r="A19" s="69">
        <v>5</v>
      </c>
      <c r="B19" s="77" t="s">
        <v>1</v>
      </c>
      <c r="C19" s="72">
        <f>ROUND(Лист1!D19/1000,1)</f>
        <v>24582</v>
      </c>
      <c r="D19" s="72">
        <f>ROUND(Лист1!E19/1000,1)</f>
        <v>173155.20000000001</v>
      </c>
      <c r="E19" s="72">
        <f>ROUND(Лист1!F19/1000,1)</f>
        <v>173155.20000000001</v>
      </c>
    </row>
    <row r="20" spans="1:6" s="68" customFormat="1" ht="67.5" hidden="1" customHeight="1" x14ac:dyDescent="0.25">
      <c r="A20" s="69">
        <v>6</v>
      </c>
      <c r="B20" s="79" t="s">
        <v>10</v>
      </c>
      <c r="C20" s="72">
        <v>0</v>
      </c>
      <c r="D20" s="72">
        <v>0</v>
      </c>
      <c r="E20" s="73">
        <v>0</v>
      </c>
    </row>
    <row r="21" spans="1:6" s="68" customFormat="1" ht="30.75" customHeight="1" thickBot="1" x14ac:dyDescent="0.3">
      <c r="A21" s="80"/>
      <c r="B21" s="81" t="s">
        <v>2</v>
      </c>
      <c r="C21" s="82">
        <f>C7+C14+C16+C18+C19</f>
        <v>149641.86550000001</v>
      </c>
      <c r="D21" s="82">
        <f t="shared" ref="D21:E21" si="0">D7+D14+D16+D18+D19</f>
        <v>230758.39149000001</v>
      </c>
      <c r="E21" s="82">
        <f t="shared" si="0"/>
        <v>230758.39149000001</v>
      </c>
    </row>
    <row r="22" spans="1:6" hidden="1" x14ac:dyDescent="0.25">
      <c r="A22" s="1"/>
      <c r="C22" s="5">
        <f>C7+C14+C16+C18+C19</f>
        <v>149641.86550000001</v>
      </c>
      <c r="D22" s="5">
        <f>D7+D14+D16+D18+D19</f>
        <v>230758.39149000001</v>
      </c>
      <c r="E22" s="5">
        <f>E7+E14+E16+E18+E19</f>
        <v>230758.39149000001</v>
      </c>
    </row>
    <row r="23" spans="1:6" ht="15.75" hidden="1" x14ac:dyDescent="0.25">
      <c r="B23" s="12" t="s">
        <v>20</v>
      </c>
      <c r="C23" s="3">
        <v>1431062491.73</v>
      </c>
      <c r="D23" s="3">
        <v>1429837168.9300001</v>
      </c>
      <c r="E23" s="3">
        <v>1524985868.9300001</v>
      </c>
    </row>
    <row r="24" spans="1:6" s="18" customFormat="1" ht="15.75" hidden="1" x14ac:dyDescent="0.25">
      <c r="A24" s="33"/>
      <c r="B24" s="16" t="s">
        <v>21</v>
      </c>
      <c r="C24" s="17">
        <f>C7+C14+C16</f>
        <v>13535.1</v>
      </c>
      <c r="D24" s="17">
        <f>D7+D14+D16</f>
        <v>14509.300000000001</v>
      </c>
      <c r="E24" s="17">
        <f>E7+E14+E16</f>
        <v>15351</v>
      </c>
    </row>
    <row r="25" spans="1:6" s="18" customFormat="1" ht="15.75" hidden="1" x14ac:dyDescent="0.25">
      <c r="A25" s="33"/>
      <c r="B25" s="16" t="s">
        <v>22</v>
      </c>
      <c r="C25" s="19">
        <f>C23-C24</f>
        <v>1431048956.6300001</v>
      </c>
      <c r="D25" s="19">
        <f t="shared" ref="D25:E25" si="1">D23-D24</f>
        <v>1429822659.6300001</v>
      </c>
      <c r="E25" s="19">
        <f t="shared" si="1"/>
        <v>1524970517.9300001</v>
      </c>
    </row>
    <row r="26" spans="1:6" s="18" customFormat="1" ht="15.75" hidden="1" x14ac:dyDescent="0.25">
      <c r="A26" s="33"/>
      <c r="B26" s="20">
        <v>0.5</v>
      </c>
      <c r="C26" s="19">
        <f>C25*0.5</f>
        <v>715524478.31500006</v>
      </c>
      <c r="D26" s="19">
        <f t="shared" ref="D26:E26" si="2">D25*0.5</f>
        <v>714911329.81500006</v>
      </c>
      <c r="E26" s="19">
        <f t="shared" si="2"/>
        <v>762485258.96500003</v>
      </c>
    </row>
    <row r="27" spans="1:6" s="18" customFormat="1" ht="15.75" hidden="1" x14ac:dyDescent="0.25">
      <c r="A27" s="33"/>
      <c r="B27" s="20" t="s">
        <v>38</v>
      </c>
      <c r="C27" s="19">
        <f>C19</f>
        <v>24582</v>
      </c>
      <c r="D27" s="19">
        <f t="shared" ref="D27:E27" si="3">D19</f>
        <v>173155.20000000001</v>
      </c>
      <c r="E27" s="19">
        <f t="shared" si="3"/>
        <v>173155.20000000001</v>
      </c>
    </row>
    <row r="28" spans="1:6" s="18" customFormat="1" ht="15.75" hidden="1" x14ac:dyDescent="0.25">
      <c r="A28" s="33"/>
      <c r="B28" s="16" t="s">
        <v>23</v>
      </c>
      <c r="C28" s="19">
        <f>C26-C18</f>
        <v>715412953.54950011</v>
      </c>
      <c r="D28" s="19">
        <f t="shared" ref="D28:E28" si="4">D26-D18</f>
        <v>714868235.92351007</v>
      </c>
      <c r="E28" s="19">
        <f t="shared" si="4"/>
        <v>762443006.77350998</v>
      </c>
    </row>
    <row r="29" spans="1:6" ht="15.75" x14ac:dyDescent="0.25">
      <c r="C29" s="5"/>
      <c r="D29" s="5"/>
      <c r="E29" s="5"/>
    </row>
    <row r="30" spans="1:6" ht="40.5" customHeight="1" x14ac:dyDescent="0.3">
      <c r="A30" s="103" t="s">
        <v>74</v>
      </c>
      <c r="B30" s="103"/>
      <c r="C30" s="103"/>
      <c r="D30" s="103"/>
      <c r="E30" s="103"/>
    </row>
    <row r="31" spans="1:6" ht="16.5" thickBot="1" x14ac:dyDescent="0.3">
      <c r="C31" s="5"/>
      <c r="D31" s="5"/>
      <c r="E31" s="5"/>
    </row>
    <row r="32" spans="1:6" ht="33" customHeight="1" thickBot="1" x14ac:dyDescent="0.3">
      <c r="A32" s="42" t="s">
        <v>70</v>
      </c>
      <c r="B32" s="43" t="s">
        <v>66</v>
      </c>
      <c r="C32" s="44" t="s">
        <v>25</v>
      </c>
      <c r="D32" s="44" t="s">
        <v>25</v>
      </c>
      <c r="E32" s="45" t="s">
        <v>25</v>
      </c>
    </row>
    <row r="33" spans="1:5" ht="33.75" customHeight="1" thickBot="1" x14ac:dyDescent="0.3">
      <c r="A33" s="50"/>
      <c r="B33" s="51" t="s">
        <v>65</v>
      </c>
      <c r="C33" s="52">
        <v>1511376518.0799999</v>
      </c>
      <c r="D33" s="52">
        <v>204336396.84</v>
      </c>
      <c r="E33" s="53">
        <v>212615554.72999999</v>
      </c>
    </row>
    <row r="34" spans="1:5" s="29" customFormat="1" ht="28.5" x14ac:dyDescent="0.25">
      <c r="A34" s="46"/>
      <c r="B34" s="47" t="s">
        <v>41</v>
      </c>
      <c r="C34" s="48">
        <v>126679396.84</v>
      </c>
      <c r="D34" s="48">
        <v>204336396.84</v>
      </c>
      <c r="E34" s="49">
        <v>212615554.72999999</v>
      </c>
    </row>
    <row r="35" spans="1:5" ht="30" x14ac:dyDescent="0.25">
      <c r="A35" s="36">
        <v>1</v>
      </c>
      <c r="B35" s="21" t="s">
        <v>43</v>
      </c>
      <c r="C35" s="30">
        <v>30000000</v>
      </c>
      <c r="D35" s="30">
        <v>100000000</v>
      </c>
      <c r="E35" s="37">
        <v>100000000</v>
      </c>
    </row>
    <row r="36" spans="1:5" ht="15" x14ac:dyDescent="0.25">
      <c r="A36" s="36">
        <v>2</v>
      </c>
      <c r="B36" s="21" t="s">
        <v>45</v>
      </c>
      <c r="C36" s="30">
        <v>3000000</v>
      </c>
      <c r="D36" s="30">
        <v>5000000</v>
      </c>
      <c r="E36" s="37">
        <v>5000000</v>
      </c>
    </row>
    <row r="37" spans="1:5" ht="30" x14ac:dyDescent="0.25">
      <c r="A37" s="36">
        <v>3</v>
      </c>
      <c r="B37" s="21" t="s">
        <v>47</v>
      </c>
      <c r="C37" s="30">
        <v>5000000</v>
      </c>
      <c r="D37" s="30">
        <v>5000000</v>
      </c>
      <c r="E37" s="37">
        <v>5000000</v>
      </c>
    </row>
    <row r="38" spans="1:5" ht="30" x14ac:dyDescent="0.25">
      <c r="A38" s="36">
        <v>4</v>
      </c>
      <c r="B38" s="21" t="s">
        <v>49</v>
      </c>
      <c r="C38" s="30"/>
      <c r="D38" s="30">
        <v>20000000</v>
      </c>
      <c r="E38" s="37">
        <v>20000000</v>
      </c>
    </row>
    <row r="39" spans="1:5" ht="15" x14ac:dyDescent="0.25">
      <c r="A39" s="36">
        <v>5</v>
      </c>
      <c r="B39" s="21" t="s">
        <v>51</v>
      </c>
      <c r="C39" s="30">
        <v>2000000</v>
      </c>
      <c r="D39" s="30">
        <v>2000000</v>
      </c>
      <c r="E39" s="37">
        <v>2000000</v>
      </c>
    </row>
    <row r="40" spans="1:5" ht="30" x14ac:dyDescent="0.25">
      <c r="A40" s="36">
        <v>6</v>
      </c>
      <c r="B40" s="21" t="s">
        <v>53</v>
      </c>
      <c r="C40" s="30">
        <v>5000000</v>
      </c>
      <c r="D40" s="30">
        <v>10000000</v>
      </c>
      <c r="E40" s="37">
        <v>20000000</v>
      </c>
    </row>
    <row r="41" spans="1:5" ht="30" x14ac:dyDescent="0.25">
      <c r="A41" s="36">
        <v>7</v>
      </c>
      <c r="B41" s="21" t="s">
        <v>55</v>
      </c>
      <c r="C41" s="30">
        <v>28827000</v>
      </c>
      <c r="D41" s="30">
        <v>6984000</v>
      </c>
      <c r="E41" s="37"/>
    </row>
    <row r="42" spans="1:5" ht="30" x14ac:dyDescent="0.25">
      <c r="A42" s="36">
        <v>8</v>
      </c>
      <c r="B42" s="21" t="s">
        <v>57</v>
      </c>
      <c r="C42" s="30">
        <v>2500000</v>
      </c>
      <c r="D42" s="30">
        <v>5000000</v>
      </c>
      <c r="E42" s="37">
        <v>5000000</v>
      </c>
    </row>
    <row r="43" spans="1:5" ht="30" x14ac:dyDescent="0.25">
      <c r="A43" s="36">
        <v>9</v>
      </c>
      <c r="B43" s="21" t="s">
        <v>59</v>
      </c>
      <c r="C43" s="30"/>
      <c r="D43" s="30"/>
      <c r="E43" s="37">
        <v>5263157.8899999997</v>
      </c>
    </row>
    <row r="44" spans="1:5" ht="30" x14ac:dyDescent="0.25">
      <c r="A44" s="36">
        <v>10</v>
      </c>
      <c r="B44" s="21" t="s">
        <v>61</v>
      </c>
      <c r="C44" s="30">
        <v>50352396.840000004</v>
      </c>
      <c r="D44" s="30">
        <v>50352396.840000004</v>
      </c>
      <c r="E44" s="37">
        <v>50352396.840000004</v>
      </c>
    </row>
    <row r="45" spans="1:5" s="29" customFormat="1" ht="42.75" x14ac:dyDescent="0.25">
      <c r="A45" s="34"/>
      <c r="B45" s="28" t="s">
        <v>62</v>
      </c>
      <c r="C45" s="31">
        <v>1384697121.24</v>
      </c>
      <c r="D45" s="31"/>
      <c r="E45" s="35"/>
    </row>
    <row r="46" spans="1:5" ht="60" x14ac:dyDescent="0.25">
      <c r="A46" s="36">
        <v>11</v>
      </c>
      <c r="B46" s="21" t="s">
        <v>63</v>
      </c>
      <c r="C46" s="30">
        <v>12474899.02</v>
      </c>
      <c r="D46" s="30"/>
      <c r="E46" s="37"/>
    </row>
    <row r="47" spans="1:5" ht="35.25" customHeight="1" x14ac:dyDescent="0.25">
      <c r="A47" s="36">
        <v>12</v>
      </c>
      <c r="B47" s="21" t="s">
        <v>71</v>
      </c>
      <c r="C47" s="30">
        <v>137222222.22</v>
      </c>
      <c r="D47" s="30"/>
      <c r="E47" s="37"/>
    </row>
    <row r="48" spans="1:5" ht="30.75" customHeight="1" thickBot="1" x14ac:dyDescent="0.3">
      <c r="A48" s="38">
        <v>13</v>
      </c>
      <c r="B48" s="39" t="s">
        <v>64</v>
      </c>
      <c r="C48" s="40">
        <v>1235000000</v>
      </c>
      <c r="D48" s="40"/>
      <c r="E48" s="41"/>
    </row>
  </sheetData>
  <mergeCells count="12">
    <mergeCell ref="A1:E1"/>
    <mergeCell ref="A3:A5"/>
    <mergeCell ref="B3:B5"/>
    <mergeCell ref="C3:C5"/>
    <mergeCell ref="D3:D5"/>
    <mergeCell ref="E3:E5"/>
    <mergeCell ref="A30:E30"/>
    <mergeCell ref="A7:A9"/>
    <mergeCell ref="B7:B9"/>
    <mergeCell ref="C7:C9"/>
    <mergeCell ref="D7:D9"/>
    <mergeCell ref="E7:E9"/>
  </mergeCells>
  <pageMargins left="0.62992125984251968" right="0.27559055118110237" top="0" bottom="0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Осминина</dc:creator>
  <cp:lastModifiedBy>Фисюк Анжелика Владимирован</cp:lastModifiedBy>
  <cp:lastPrinted>2023-11-01T05:28:26Z</cp:lastPrinted>
  <dcterms:created xsi:type="dcterms:W3CDTF">2016-11-04T05:57:44Z</dcterms:created>
  <dcterms:modified xsi:type="dcterms:W3CDTF">2023-11-01T05:29:14Z</dcterms:modified>
</cp:coreProperties>
</file>